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1 Планировка" sheetId="3" r:id="rId1"/>
  </sheets>
  <definedNames>
    <definedName name="_xlnm.Print_Area" localSheetId="0">'01 Планировка'!$A$1:$V$21</definedName>
  </definedNames>
  <calcPr calcId="145621"/>
</workbook>
</file>

<file path=xl/calcChain.xml><?xml version="1.0" encoding="utf-8"?>
<calcChain xmlns="http://schemas.openxmlformats.org/spreadsheetml/2006/main">
  <c r="V14" i="3" l="1"/>
  <c r="R14" i="3"/>
  <c r="P14" i="3"/>
  <c r="N14" i="3"/>
  <c r="V7" i="3"/>
  <c r="R7" i="3"/>
  <c r="P7" i="3"/>
  <c r="N7" i="3"/>
  <c r="D16" i="3" l="1"/>
  <c r="I14" i="3" s="1"/>
  <c r="L14" i="3"/>
  <c r="D9" i="3" l="1"/>
  <c r="I7" i="3" s="1"/>
  <c r="L7" i="3" l="1"/>
  <c r="V21" i="3" l="1"/>
  <c r="V22" i="3" s="1"/>
</calcChain>
</file>

<file path=xl/sharedStrings.xml><?xml version="1.0" encoding="utf-8"?>
<sst xmlns="http://schemas.openxmlformats.org/spreadsheetml/2006/main" count="43" uniqueCount="24">
  <si>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</si>
  <si>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</si>
  <si>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</si>
  <si>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</si>
  <si>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</si>
  <si>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</si>
  <si>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</si>
  <si>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СМЕТА №1</t>
  </si>
  <si>
    <t>1</t>
  </si>
  <si>
    <t>Стоимость (тыс.руб.)</t>
  </si>
  <si>
    <t>(</t>
  </si>
  <si>
    <t>)</t>
  </si>
  <si>
    <t>Расчет стоимости, тыс.руб.</t>
  </si>
  <si>
    <t>+</t>
  </si>
  <si>
    <t xml:space="preserve">Сборник базовых цен на проектные работы в строительстве. СБЦП 81-2001-01 
Территориальное планирование и планировка территорий
Табл. 3 п.1
</t>
  </si>
  <si>
    <t>- натуральный показатель (Га)</t>
  </si>
  <si>
    <t>- индекс перевода в текущие цены (3 кв. 2020г.)</t>
  </si>
  <si>
    <t>- доля согласно письма 19268-АП/08 от 20.07.2011</t>
  </si>
  <si>
    <t>- доля разделов документации</t>
  </si>
  <si>
    <t>- районный коэффициент (Решение от 18 июля 1991 года N 154)</t>
  </si>
  <si>
    <t>на разработку, согласование, утверждение  документации по планировке территории (ЦЭС)</t>
  </si>
  <si>
    <t>2</t>
  </si>
  <si>
    <t>Проект планировки территорий при площади проектируемой территории, га
Длина трассы - 1 км 
Полоса отвода 0,014 км</t>
  </si>
  <si>
    <t>Проект межевания территорий при площади проектируемой территории, га
Длина трассы - 1 км
Полоса отвода 0,014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</si>
</sst>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0.0"/>
    <numFmt numFmtId="168" formatCode="#,##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8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168" fontId="2" fillId="0" borderId="4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49" fontId="2" fillId="0" borderId="9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tabSelected="1" zoomScaleNormal="100" zoomScaleSheetLayoutView="85" workbookViewId="0">
      <selection activeCell="A21" sqref="A21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1.7109375" style="8" bestFit="1" customWidth="1"/>
    <col min="5" max="5" width="5.42578125" style="12" bestFit="1" customWidth="1"/>
    <col min="6" max="6" width="2.140625" style="8" bestFit="1" customWidth="1"/>
    <col min="7" max="7" width="7" style="8" bestFit="1" customWidth="1"/>
    <col min="8" max="8" width="2" style="8" bestFit="1" customWidth="1"/>
    <col min="9" max="9" width="4" style="8" bestFit="1" customWidth="1"/>
    <col min="10" max="10" width="1.7109375" style="8" bestFit="1" customWidth="1"/>
    <col min="11" max="11" width="2" style="8" bestFit="1" customWidth="1"/>
    <col min="12" max="12" width="4.42578125" style="8" bestFit="1" customWidth="1"/>
    <col min="13" max="13" width="2" style="8" bestFit="1" customWidth="1"/>
    <col min="14" max="14" width="4.42578125" style="8" bestFit="1" customWidth="1"/>
    <col min="15" max="15" width="2" style="8" bestFit="1" customWidth="1"/>
    <col min="16" max="16" width="5" style="8" bestFit="1" customWidth="1"/>
    <col min="17" max="17" width="2" style="8" bestFit="1" customWidth="1"/>
    <col min="18" max="18" width="5" style="8" bestFit="1" customWidth="1"/>
    <col min="19" max="19" width="2" style="8" bestFit="1" customWidth="1"/>
    <col min="20" max="20" width="5" style="12" bestFit="1" customWidth="1"/>
    <col min="21" max="21" width="8.85546875" style="8" customWidth="1"/>
    <col min="22" max="22" width="17.5703125" style="1" bestFit="1" customWidth="1"/>
    <col min="23" max="26" width="9.140625" style="1"/>
    <col min="27" max="27" width="9.42578125" style="1" bestFit="1" customWidth="1"/>
    <col min="28" max="16384" width="9.140625" style="1"/>
  </cols>
  <sheetData>
    <row r="1" spans="1:25" x14ac:dyDescent="0.25"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5" x14ac:dyDescent="0.25">
      <c r="A2" s="33" t="s">
        <v>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5" x14ac:dyDescent="0.25">
      <c r="A3" s="33" t="s">
        <v>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5" x14ac:dyDescent="0.25"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5" s="8" customFormat="1" ht="30" customHeight="1" x14ac:dyDescent="0.25">
      <c r="A6" s="2" t="s">
        <v>0</v>
      </c>
      <c r="B6" s="14" t="s">
        <v>1</v>
      </c>
      <c r="C6" s="2" t="s">
        <v>2</v>
      </c>
      <c r="D6" s="34" t="s">
        <v>12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2" t="s">
        <v>9</v>
      </c>
    </row>
    <row r="7" spans="1:25" ht="15" customHeight="1" x14ac:dyDescent="0.25">
      <c r="A7" s="37" t="s">
        <v>8</v>
      </c>
      <c r="B7" s="39" t="s">
        <v>22</v>
      </c>
      <c r="C7" s="41" t="s">
        <v>14</v>
      </c>
      <c r="D7" s="9" t="s">
        <v>10</v>
      </c>
      <c r="E7" s="10">
        <v>55.88</v>
      </c>
      <c r="F7" s="17" t="s">
        <v>13</v>
      </c>
      <c r="G7" s="17">
        <v>189.64</v>
      </c>
      <c r="H7" s="11" t="s">
        <v>4</v>
      </c>
      <c r="I7" s="17">
        <f>D9</f>
        <v>1.4</v>
      </c>
      <c r="J7" s="17" t="s">
        <v>11</v>
      </c>
      <c r="K7" s="17" t="s">
        <v>4</v>
      </c>
      <c r="L7" s="10">
        <f>D10</f>
        <v>0.3</v>
      </c>
      <c r="M7" s="3" t="s">
        <v>4</v>
      </c>
      <c r="N7" s="10">
        <f>D11</f>
        <v>0.25</v>
      </c>
      <c r="O7" s="17" t="s">
        <v>4</v>
      </c>
      <c r="P7" s="17">
        <f>D12</f>
        <v>1.3</v>
      </c>
      <c r="Q7" s="17" t="s">
        <v>4</v>
      </c>
      <c r="R7" s="17">
        <f>D13</f>
        <v>4.21</v>
      </c>
      <c r="S7" s="17"/>
      <c r="T7" s="17"/>
      <c r="U7" s="17"/>
      <c r="V7" s="19">
        <f>(E7+G7*I7)*L7*N7*P7*R7</f>
        <v>131.91681359999998</v>
      </c>
      <c r="W7" s="4"/>
      <c r="X7" s="4"/>
      <c r="Y7" s="5"/>
    </row>
    <row r="8" spans="1:25" x14ac:dyDescent="0.25">
      <c r="A8" s="38"/>
      <c r="B8" s="40"/>
      <c r="C8" s="42"/>
      <c r="D8" s="30" t="s">
        <v>5</v>
      </c>
      <c r="E8" s="31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20"/>
    </row>
    <row r="9" spans="1:25" ht="15" customHeight="1" x14ac:dyDescent="0.25">
      <c r="A9" s="38"/>
      <c r="B9" s="40"/>
      <c r="C9" s="42"/>
      <c r="D9" s="30">
        <f>1000*14/10000</f>
        <v>1.4</v>
      </c>
      <c r="E9" s="31"/>
      <c r="F9" s="32" t="s">
        <v>15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20"/>
    </row>
    <row r="10" spans="1:25" ht="15" customHeight="1" x14ac:dyDescent="0.25">
      <c r="A10" s="38"/>
      <c r="B10" s="40"/>
      <c r="C10" s="42"/>
      <c r="D10" s="30">
        <v>0.3</v>
      </c>
      <c r="E10" s="31"/>
      <c r="F10" s="32" t="s">
        <v>17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20"/>
    </row>
    <row r="11" spans="1:25" ht="15" customHeight="1" x14ac:dyDescent="0.25">
      <c r="A11" s="38"/>
      <c r="B11" s="40"/>
      <c r="C11" s="42"/>
      <c r="D11" s="30">
        <v>0.25</v>
      </c>
      <c r="E11" s="31"/>
      <c r="F11" s="32" t="s">
        <v>18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0"/>
    </row>
    <row r="12" spans="1:25" ht="15" customHeight="1" x14ac:dyDescent="0.25">
      <c r="A12" s="38"/>
      <c r="B12" s="40"/>
      <c r="C12" s="42"/>
      <c r="D12" s="30">
        <v>1.3</v>
      </c>
      <c r="E12" s="31"/>
      <c r="F12" s="32" t="s">
        <v>19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0"/>
    </row>
    <row r="13" spans="1:25" x14ac:dyDescent="0.25">
      <c r="A13" s="38"/>
      <c r="B13" s="40"/>
      <c r="C13" s="42"/>
      <c r="D13" s="30">
        <v>4.21</v>
      </c>
      <c r="E13" s="31"/>
      <c r="F13" s="32" t="s">
        <v>16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0"/>
    </row>
    <row r="14" spans="1:25" x14ac:dyDescent="0.25">
      <c r="A14" s="37" t="s">
        <v>21</v>
      </c>
      <c r="B14" s="39" t="s">
        <v>23</v>
      </c>
      <c r="C14" s="41" t="s">
        <v>14</v>
      </c>
      <c r="D14" s="23" t="s">
        <v>10</v>
      </c>
      <c r="E14" s="24">
        <v>55.88</v>
      </c>
      <c r="F14" s="25" t="s">
        <v>13</v>
      </c>
      <c r="G14" s="25">
        <v>189.64</v>
      </c>
      <c r="H14" s="29" t="s">
        <v>4</v>
      </c>
      <c r="I14" s="25">
        <f>D16</f>
        <v>1.4</v>
      </c>
      <c r="J14" s="25" t="s">
        <v>11</v>
      </c>
      <c r="K14" s="25" t="s">
        <v>4</v>
      </c>
      <c r="L14" s="24">
        <f>D17</f>
        <v>0.4</v>
      </c>
      <c r="M14" s="26" t="s">
        <v>4</v>
      </c>
      <c r="N14" s="24">
        <f>D18</f>
        <v>0.25</v>
      </c>
      <c r="O14" s="25" t="s">
        <v>4</v>
      </c>
      <c r="P14" s="25">
        <f>D19</f>
        <v>1.3</v>
      </c>
      <c r="Q14" s="25" t="s">
        <v>4</v>
      </c>
      <c r="R14" s="25">
        <f>D20</f>
        <v>4.21</v>
      </c>
      <c r="S14" s="25"/>
      <c r="T14" s="25"/>
      <c r="U14" s="25"/>
      <c r="V14" s="27">
        <f>(E14+G14*I14)*L14*N14*P14*R14</f>
        <v>175.88908480000001</v>
      </c>
    </row>
    <row r="15" spans="1:25" x14ac:dyDescent="0.25">
      <c r="A15" s="38"/>
      <c r="B15" s="40"/>
      <c r="C15" s="42"/>
      <c r="D15" s="30" t="s">
        <v>5</v>
      </c>
      <c r="E15" s="31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20"/>
    </row>
    <row r="16" spans="1:25" x14ac:dyDescent="0.25">
      <c r="A16" s="38"/>
      <c r="B16" s="40"/>
      <c r="C16" s="42"/>
      <c r="D16" s="30">
        <f>1000*14/10000</f>
        <v>1.4</v>
      </c>
      <c r="E16" s="31"/>
      <c r="F16" s="32" t="s">
        <v>15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20"/>
    </row>
    <row r="17" spans="1:22" x14ac:dyDescent="0.25">
      <c r="A17" s="38"/>
      <c r="B17" s="40"/>
      <c r="C17" s="42"/>
      <c r="D17" s="30">
        <v>0.4</v>
      </c>
      <c r="E17" s="31"/>
      <c r="F17" s="32" t="s">
        <v>17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20"/>
    </row>
    <row r="18" spans="1:22" x14ac:dyDescent="0.25">
      <c r="A18" s="38"/>
      <c r="B18" s="40"/>
      <c r="C18" s="42"/>
      <c r="D18" s="30">
        <v>0.25</v>
      </c>
      <c r="E18" s="31"/>
      <c r="F18" s="32" t="s">
        <v>18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20"/>
    </row>
    <row r="19" spans="1:22" x14ac:dyDescent="0.25">
      <c r="A19" s="38"/>
      <c r="B19" s="40"/>
      <c r="C19" s="42"/>
      <c r="D19" s="30">
        <v>1.3</v>
      </c>
      <c r="E19" s="31"/>
      <c r="F19" s="32" t="s">
        <v>19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20"/>
    </row>
    <row r="20" spans="1:22" x14ac:dyDescent="0.25">
      <c r="A20" s="45"/>
      <c r="B20" s="46"/>
      <c r="C20" s="47"/>
      <c r="D20" s="50">
        <v>4.21</v>
      </c>
      <c r="E20" s="51"/>
      <c r="F20" s="52" t="s">
        <v>16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28"/>
    </row>
    <row r="21" spans="1:22" s="4" customFormat="1" x14ac:dyDescent="0.25">
      <c r="A21" s="6"/>
      <c r="B21" s="7" t="s">
        <v>6</v>
      </c>
      <c r="C21" s="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21">
        <f>V7+V14</f>
        <v>307.80589839999999</v>
      </c>
    </row>
    <row r="22" spans="1:22" x14ac:dyDescent="0.25">
      <c r="A22" s="15"/>
      <c r="B22" s="16" t="s">
        <v>3</v>
      </c>
      <c r="C22" s="18"/>
      <c r="D22" s="43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22">
        <f>ROUND(V21*1000,0)</f>
        <v>307806</v>
      </c>
    </row>
  </sheetData>
  <mergeCells count="36">
    <mergeCell ref="D22:U22"/>
    <mergeCell ref="A14:A20"/>
    <mergeCell ref="B14:B20"/>
    <mergeCell ref="C14:C20"/>
    <mergeCell ref="D15:E15"/>
    <mergeCell ref="F15:U15"/>
    <mergeCell ref="D16:E16"/>
    <mergeCell ref="F16:U16"/>
    <mergeCell ref="D17:E17"/>
    <mergeCell ref="F17:U17"/>
    <mergeCell ref="D18:E18"/>
    <mergeCell ref="F18:U18"/>
    <mergeCell ref="D21:U21"/>
    <mergeCell ref="D20:E20"/>
    <mergeCell ref="F20:U20"/>
    <mergeCell ref="A2:V2"/>
    <mergeCell ref="A3:V3"/>
    <mergeCell ref="A4:V4"/>
    <mergeCell ref="D6:U6"/>
    <mergeCell ref="F9:U9"/>
    <mergeCell ref="D9:E9"/>
    <mergeCell ref="D8:E8"/>
    <mergeCell ref="F8:U8"/>
    <mergeCell ref="A7:A13"/>
    <mergeCell ref="B7:B13"/>
    <mergeCell ref="C7:C13"/>
    <mergeCell ref="D13:E13"/>
    <mergeCell ref="F13:U13"/>
    <mergeCell ref="F10:U10"/>
    <mergeCell ref="D10:E10"/>
    <mergeCell ref="F12:U12"/>
    <mergeCell ref="D12:E12"/>
    <mergeCell ref="D11:E11"/>
    <mergeCell ref="F11:U11"/>
    <mergeCell ref="D19:E19"/>
    <mergeCell ref="F19:U19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Планировка</vt:lpstr>
      <vt:lpstr>'01 Планировка'!Область_печати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2020-10-21T06:36:37Z</dcterms:modified>
</cp:coreProperties>
</file>